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25" sheetId="1" r:id="rId1"/>
  </sheets>
  <externalReferences>
    <externalReference r:id="rId2"/>
  </externalReferences>
  <definedNames>
    <definedName name="Z_6E36EA37_049E_4FAE_B719_2847CD16F858_.wvu.Cols" localSheetId="0" hidden="1">'Козловская 25'!#REF!,'Козловская 25'!#REF!</definedName>
    <definedName name="Z_6E36EA37_049E_4FAE_B719_2847CD16F858_.wvu.Rows" localSheetId="0" hidden="1">'Козловская 25'!$42:$45</definedName>
    <definedName name="Z_73C0D023_21BD_4441_8EFA_957546C15799_.wvu.Cols" localSheetId="0" hidden="1">'Козловская 25'!#REF!,'Козловская 25'!#REF!</definedName>
    <definedName name="Z_73C0D023_21BD_4441_8EFA_957546C15799_.wvu.Rows" localSheetId="0" hidden="1">'Козловская 25'!$42:$45</definedName>
    <definedName name="_xlnm.Print_Area" localSheetId="0">'Козловская 25'!$A$1:$K$60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<sst xmlns="http://schemas.openxmlformats.org/spreadsheetml/2006/main" count="62" uniqueCount="53">
  <si>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</si>
  <si>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</si>
  <si>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</si>
  <si>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</si>
  <si>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</si>
  <si>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</si>
  <si>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</si>
  <si>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</si>
  <si>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</si>
  <si>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</si>
  <si>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</si>
  <si>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</si>
  <si>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</si>
  <si>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</si>
  <si>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</si>
  <si>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</si>
  <si>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</si>
  <si>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</si>
  <si>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</si>
  <si>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</si>
  <si>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</si>
  <si>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</si>
  <si>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</si>
  <si>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</si>
  <si>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</si>
  <si>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</si>
  <si>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</si>
  <si>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</si>
  <si>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</si>
  <si>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</si>
  <si>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</si>
  <si>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</si>
  <si>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</si>
  <si>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</si>
  <si>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</si>
  <si>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</si>
  <si>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</si>
  <si>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</si>
  <si>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25 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</si>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</sst>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5">
          <cell r="W55">
            <v>49562.340854032038</v>
          </cell>
          <cell r="X55">
            <v>9494.2512768939196</v>
          </cell>
          <cell r="Y55">
            <v>174402.57670000001</v>
          </cell>
          <cell r="AA55">
            <v>0</v>
          </cell>
          <cell r="AB55">
            <v>2266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9661.4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6207.81</v>
          </cell>
          <cell r="AS55">
            <v>0</v>
          </cell>
          <cell r="AT55">
            <v>0</v>
          </cell>
          <cell r="AY55">
            <v>166351.24118974153</v>
          </cell>
          <cell r="BB55">
            <v>0</v>
          </cell>
          <cell r="BC55">
            <v>0</v>
          </cell>
          <cell r="CN55">
            <v>37723.559626299364</v>
          </cell>
          <cell r="CO55">
            <v>7731.6841959123367</v>
          </cell>
          <cell r="CP55">
            <v>10829.183100000002</v>
          </cell>
          <cell r="DB55">
            <v>0</v>
          </cell>
          <cell r="DG55">
            <v>32220.339421941419</v>
          </cell>
          <cell r="DU55">
            <v>78736.065661620611</v>
          </cell>
          <cell r="DV55">
            <v>16457.227359122011</v>
          </cell>
          <cell r="DW55">
            <v>51569.040900000007</v>
          </cell>
          <cell r="EK55">
            <v>0</v>
          </cell>
          <cell r="EQ55">
            <v>60465.156792306239</v>
          </cell>
          <cell r="FB55">
            <v>200227.43150068918</v>
          </cell>
          <cell r="FC55">
            <v>40861.987561557937</v>
          </cell>
          <cell r="FD55">
            <v>4250.9928</v>
          </cell>
          <cell r="FL55">
            <v>0</v>
          </cell>
          <cell r="FS55">
            <v>111891.89384799743</v>
          </cell>
          <cell r="FX55">
            <v>88996.279718137564</v>
          </cell>
          <cell r="FY55">
            <v>18181.720283254024</v>
          </cell>
          <cell r="FZ55">
            <v>0</v>
          </cell>
          <cell r="GG55">
            <v>10682.7048</v>
          </cell>
          <cell r="GL55">
            <v>57976.897471806471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109375" style="1" customWidth="1"/>
    <col min="9" max="12" width="9.109375" style="1"/>
    <col min="13" max="13" width="10.44140625" style="1" customWidth="1"/>
    <col min="14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4277744.0600000005</v>
      </c>
      <c r="F9" s="17">
        <f t="shared" ref="F9:G9" si="0">SUM(F10:F14)</f>
        <v>3967763.58</v>
      </c>
      <c r="G9" s="17">
        <f t="shared" si="0"/>
        <v>1336589.8500000001</v>
      </c>
    </row>
    <row r="10" spans="1:7" ht="13.2" customHeight="1" x14ac:dyDescent="0.3">
      <c r="A10" s="44" t="s">
        <v>9</v>
      </c>
      <c r="B10" s="45"/>
      <c r="C10" s="45"/>
      <c r="D10" s="46"/>
      <c r="E10" s="18">
        <v>2536918.39</v>
      </c>
      <c r="F10" s="18">
        <v>2323977.4900000002</v>
      </c>
      <c r="G10" s="19">
        <v>804674.29</v>
      </c>
    </row>
    <row r="11" spans="1:7" ht="14.4" customHeight="1" x14ac:dyDescent="0.3">
      <c r="A11" s="44" t="s">
        <v>10</v>
      </c>
      <c r="B11" s="45"/>
      <c r="C11" s="45"/>
      <c r="D11" s="46"/>
      <c r="E11" s="18">
        <v>0</v>
      </c>
      <c r="F11" s="18">
        <v>124.46</v>
      </c>
      <c r="G11" s="19">
        <v>26258.86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266962.87</v>
      </c>
      <c r="F12" s="18">
        <v>250697.53</v>
      </c>
      <c r="G12" s="19">
        <v>73861.89</v>
      </c>
    </row>
    <row r="13" spans="1:7" ht="13.5" customHeight="1" x14ac:dyDescent="0.3">
      <c r="A13" s="44" t="s">
        <v>12</v>
      </c>
      <c r="B13" s="45"/>
      <c r="C13" s="45"/>
      <c r="D13" s="46"/>
      <c r="E13" s="18">
        <v>496482.31</v>
      </c>
      <c r="F13" s="18">
        <v>465718.98</v>
      </c>
      <c r="G13" s="19">
        <v>132018.19</v>
      </c>
    </row>
    <row r="14" spans="1:7" ht="14.4" customHeight="1" x14ac:dyDescent="0.3">
      <c r="A14" s="37" t="s">
        <v>13</v>
      </c>
      <c r="B14" s="37"/>
      <c r="C14" s="37"/>
      <c r="D14" s="37"/>
      <c r="E14" s="18">
        <v>977380.49</v>
      </c>
      <c r="F14" s="18">
        <v>927245.12</v>
      </c>
      <c r="G14" s="19">
        <v>299776.62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2922661.6900000004</v>
      </c>
      <c r="F15" s="36">
        <f t="shared" ref="F15:G15" si="1">SUM(F16:F19)</f>
        <v>2785470.9299999997</v>
      </c>
      <c r="G15" s="36">
        <f t="shared" si="1"/>
        <v>591437.78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2727832.93</v>
      </c>
      <c r="F16" s="18">
        <v>2604680.09</v>
      </c>
      <c r="G16" s="19">
        <v>555106.61</v>
      </c>
    </row>
    <row r="17" spans="1:13" ht="15.6" x14ac:dyDescent="0.3">
      <c r="A17" s="37" t="s">
        <v>44</v>
      </c>
      <c r="B17" s="37"/>
      <c r="C17" s="37"/>
      <c r="D17" s="37"/>
      <c r="E17" s="18">
        <v>5105.04</v>
      </c>
      <c r="F17" s="18">
        <v>4754.9399999999996</v>
      </c>
      <c r="G17" s="19">
        <v>951.17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189723.72</v>
      </c>
      <c r="F19" s="18">
        <v>176035.9</v>
      </c>
      <c r="G19" s="19">
        <v>35380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332.64</v>
      </c>
      <c r="F20" s="36">
        <f t="shared" ref="F20:G20" si="2">F21</f>
        <v>331.03</v>
      </c>
      <c r="G20" s="36">
        <f t="shared" si="2"/>
        <v>29.73</v>
      </c>
    </row>
    <row r="21" spans="1:13" ht="15.6" x14ac:dyDescent="0.3">
      <c r="A21" s="37" t="s">
        <v>15</v>
      </c>
      <c r="B21" s="37"/>
      <c r="C21" s="37"/>
      <c r="D21" s="37"/>
      <c r="E21" s="18">
        <v>332.64</v>
      </c>
      <c r="F21" s="18">
        <v>331.03</v>
      </c>
      <c r="G21" s="19">
        <v>29.73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2065614.3100485643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408284.22002066748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нар'!W55</f>
        <v>49562.340854032038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нар'!X55</f>
        <v>9494.2512768939196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нар'!Y55</f>
        <v>174402.57670000001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нар'!AA55+'[1]УК ВР декабрь нар'!AB55+'[1]УК ВР декабрь нар'!AC55+'[1]УК ВР декабрь нар'!AD55+'[1]УК ВР декабрь нар'!AE55+'[1]УК ВР декабрь нар'!AF55+'[1]УК ВР декабрь нар'!AG55+'[1]УК ВР декабрь нар'!AH55+'[1]УК ВР декабрь нар'!AJ55+'[1]УК ВР декабрь нар'!AL55+'[1]УК ВР декабрь нар'!AN55+'[1]УК ВР декабрь нар'!AO55+'[1]УК ВР декабрь нар'!AP55+'[1]УК ВР декабрь нар'!AQ55+'[1]УК ВР декабрь нар'!AR55+'[1]УК ВР декабрь нар'!AT55</f>
        <v>8473.8100000000013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нар'!AY55</f>
        <v>166351.24118974153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SUM(F34:F38)+388963.37</f>
        <v>694357.02705720195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нар'!CN55+'[1]УК ВР декабрь нар'!DU55</f>
        <v>116459.62528791997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нар'!CO55+'[1]УК ВР декабрь нар'!DV55</f>
        <v>24188.911555034349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нар'!CP55+'[1]УК ВР декабрь нар'!DW55</f>
        <v>62398.224000000009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нар'!AI55+'[1]УК ВР декабрь нар'!AJ55+'[1]УК ВР декабрь нар'!AS55+'[1]УК ВР декабрь нар'!BC55+'[1]УК ВР декабрь нар'!DB55+'[1]УК ВР декабрь нар'!EK55+'[1]УК ВР декабрь нар'!AM55</f>
        <v>9661.4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нар'!DG55+'[1]УК ВР декабрь нар'!EQ55</f>
        <v>92685.496214247658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SUM(F40:F48)+206977.74</f>
        <v>740047.64798344264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нар'!FB55+'[1]УК ВР декабрь нар'!FX55</f>
        <v>289223.71121882676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нар'!FC55+'[1]УК ВР декабрь нар'!FY55</f>
        <v>59043.707844811957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нар'!FD55+'[1]УК ВР декабрь нар'!FZ55</f>
        <v>4250.9928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нар'!GG55+'[1]УК ВР декабрь нар'!FL55+'[1]УК ВР декабрь нар'!BB55+'[1]УК ВР декабрь нар'!AK55</f>
        <v>10682.7048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нар'!FS55+'[1]УК ВР декабрь нар'!GL55</f>
        <v>169868.79131980392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1842688.8950613122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316363.59999999998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135529.01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180834.59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2159052.4950613123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2727832.93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2604680.09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2634394.7449872526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25</vt:lpstr>
      <vt:lpstr>'Козловская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2018-04-11T11:23:12Z</cp:lastPrinted>
  <dcterms:created xsi:type="dcterms:W3CDTF">2013-05-24T09:13:10Z</dcterms:created>
  <dcterms:modified xsi:type="dcterms:W3CDTF">2019-03-18T10:37:01Z</dcterms:modified>
</cp:coreProperties>
</file>